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โครงการ\ปีการศึกษา 2564\"/>
    </mc:Choice>
  </mc:AlternateContent>
  <xr:revisionPtr revIDLastSave="0" documentId="13_ncr:1_{0A269889-34FF-425E-9BD9-F0E09BBB1E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K59" i="4" l="1"/>
  <c r="J59" i="4"/>
  <c r="H59" i="4"/>
  <c r="G59" i="4"/>
  <c r="F59" i="4"/>
  <c r="T55" i="4"/>
</calcChain>
</file>

<file path=xl/sharedStrings.xml><?xml version="1.0" encoding="utf-8"?>
<sst xmlns="http://schemas.openxmlformats.org/spreadsheetml/2006/main" count="95" uniqueCount="73">
  <si>
    <t>รหัส</t>
  </si>
  <si>
    <t>โครงการ</t>
  </si>
  <si>
    <t>งบประมาณจำแนกตามรายการและกิจกรรม</t>
  </si>
  <si>
    <t>รวม</t>
  </si>
  <si>
    <t>ตอบแทน</t>
  </si>
  <si>
    <t>ใช้สอย</t>
  </si>
  <si>
    <t>วัสดุ</t>
  </si>
  <si>
    <t>อุดหนุน</t>
  </si>
  <si>
    <t>เรียนฟรี</t>
  </si>
  <si>
    <t>อื่นๆ</t>
  </si>
  <si>
    <t>พัฒนากิจกรรมพัฒนาผู้เรียน</t>
  </si>
  <si>
    <t>พัฒนากิจกรรมผู้เรียน(กิจกรรมแนะแนว)</t>
  </si>
  <si>
    <t>ค่ายรักการอ่าน</t>
  </si>
  <si>
    <t>การศึกษาเรียนรู้วิถีชีวิตทางประวัติศาสตร์</t>
  </si>
  <si>
    <t>ค่ายคนค้นดาว</t>
  </si>
  <si>
    <t>พัฒนาศักยภาพทางดนตรีสากล</t>
  </si>
  <si>
    <t>ค่ายภาษาอังกฤษ</t>
  </si>
  <si>
    <t>ค่ายพัฒนาทักษะการงานอาชีพ</t>
  </si>
  <si>
    <t>กลุ่มสาระการเรียนรู้ภาษาไทย</t>
  </si>
  <si>
    <t>กลุ่มสาระการเรียนรู้คณิตศาสตร์</t>
  </si>
  <si>
    <t>กลุ่มสาระการเรียนรู้สังคมศึกษา ศาสนาฯ</t>
  </si>
  <si>
    <t>กลุ่มสาระการเรียนรู้สุขศึกษาและพลศึกษา</t>
  </si>
  <si>
    <t>กลุ่มสาระการเรียนรู้ศิลปะ(นาฏศิลป์)</t>
  </si>
  <si>
    <t>กลุ่มสาระการเรียนรู้ศิลปะ(ทัศนศิลป์)</t>
  </si>
  <si>
    <t>กลุ่มสาระการเรียนรู้ศิลปะ(ดนตรี)</t>
  </si>
  <si>
    <t>กลุ่มสาระการเรียนรู้การงานอาชีพฯ(เกษตร)</t>
  </si>
  <si>
    <t>กลุ่มสาระการเรียนรู้การงานอาชีพฯ(อุตสาหกรรม)</t>
  </si>
  <si>
    <t>กลุ่มสาระการเรียนรู้การงานอาชีพ(สิ่งประดิษฐ์)</t>
  </si>
  <si>
    <t>กลุ่มสาระการเรียนรู้การงานอาชีพ(อาหาร)</t>
  </si>
  <si>
    <t>กลุ่มสาระการเรียนรู้ภาษาต่างประเทศ</t>
  </si>
  <si>
    <t>ทัศนศึกษาระดับชั้นมัธยมศึกษาปีที่ 1</t>
  </si>
  <si>
    <t>ทัศนศึกษาระดับชั้นมัธยมศึกษาปีที่ 2</t>
  </si>
  <si>
    <t>ทัศนศึกษาระดับชั้นมัธยมศึกษาปีที่ 3</t>
  </si>
  <si>
    <t>ทัศนศึกษาระดับชั้นมัธยมศึกษาปีที่ 4</t>
  </si>
  <si>
    <t>ทัศนศึกษาระดับชั้นมัธยมศึกษาปีที่ 5</t>
  </si>
  <si>
    <t>ทัศนศึกษาระดับชั้นมัธยมศึกษาปีที่ 6</t>
  </si>
  <si>
    <t>พัฒนาการจัดการเรียนรู้ เรียนร่วม</t>
  </si>
  <si>
    <t>สวนพฤกษศาสตร์โรงเรียน</t>
  </si>
  <si>
    <t>หนึ่งปี หนึ่งโครงงาน</t>
  </si>
  <si>
    <t>งานพัฒนาคุณภาพแหล่งเรียนรู้ห้องสมุดโรงเรียน</t>
  </si>
  <si>
    <t>สร้างโอกาสการเรียนรู้ให้ผู้เรียนตามศักยภาพ</t>
  </si>
  <si>
    <t>ห้องเรียนอัจฉริยะ</t>
  </si>
  <si>
    <t>601.10</t>
  </si>
  <si>
    <t>604.10</t>
  </si>
  <si>
    <t>สภา</t>
  </si>
  <si>
    <t>ค่ายคุณธรรม</t>
  </si>
  <si>
    <t>to be</t>
  </si>
  <si>
    <t>สัมพันธ์ชุมชน</t>
  </si>
  <si>
    <t>กลุ่มสาระการเรียนรู้วิทยาศาสตร์ (วิทยาศาสตร์)</t>
  </si>
  <si>
    <t>ครูมืออาชีพ</t>
  </si>
  <si>
    <t>ค่ายวิทยาศาสตร์</t>
  </si>
  <si>
    <t>กลุ่มสาระการเรียนรู้วิทยาศาสตร์ (เทคโนโลยี)</t>
  </si>
  <si>
    <t>กลุ่มสาระการเรียนรู้การงานอาชีพ</t>
  </si>
  <si>
    <t>ปรับปรุงและพัฒนาการบริหารจัดการหลักสูตร</t>
  </si>
  <si>
    <t>พัฒนางานวัดผลและประเมินผลการเรียน</t>
  </si>
  <si>
    <t>พัฒนางานทะเบียน</t>
  </si>
  <si>
    <t>พัฒนาระบบเทคโนโลยีและนวัตกรรมการเรียน</t>
  </si>
  <si>
    <t>พัฒนาตามหลักสูตรโรงเรียนมาตรฐานสากล</t>
  </si>
  <si>
    <t>นิเทศภายใน</t>
  </si>
  <si>
    <t>ชุมชนแห่งการเรียนรู้ PLC</t>
  </si>
  <si>
    <t>พัฒนาข้อมูลระบบสารสนเทศ</t>
  </si>
  <si>
    <t>ยกระดับคุณภาพผลสัมฤทธิ์</t>
  </si>
  <si>
    <t>สนับสนุนการจัดการเรียนรู้</t>
  </si>
  <si>
    <t>(ใช้งบวิชาการ)</t>
  </si>
  <si>
    <t>ปีการศึกษา 2563</t>
  </si>
  <si>
    <t>ปีการศึกษา 2564</t>
  </si>
  <si>
    <t>หมายเหตุ</t>
  </si>
  <si>
    <t>งบ 2654</t>
  </si>
  <si>
    <t>-</t>
  </si>
  <si>
    <t>ห้องเรียนสีขาว</t>
  </si>
  <si>
    <t>ต้านยาเสพติด</t>
  </si>
  <si>
    <t>ปรับปรุงห้อง</t>
  </si>
  <si>
    <t>ใช้ใน 606.5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</si>
</sst>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187" fontId="3" fillId="0" borderId="1" xfId="1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187" fontId="3" fillId="0" borderId="7" xfId="1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3" fontId="3" fillId="0" borderId="1" xfId="0" applyNumberFormat="1" applyFont="1" applyFill="1" applyBorder="1"/>
    <xf numFmtId="0" fontId="4" fillId="0" borderId="6" xfId="0" applyFont="1" applyFill="1" applyBorder="1"/>
    <xf numFmtId="187" fontId="4" fillId="0" borderId="6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/>
    <xf numFmtId="0" fontId="4" fillId="2" borderId="12" xfId="0" applyFont="1" applyFill="1" applyBorder="1" applyAlignment="1">
      <alignment horizontal="center" vertical="center" wrapText="1"/>
    </xf>
    <xf numFmtId="187" fontId="4" fillId="0" borderId="16" xfId="0" applyNumberFormat="1" applyFont="1" applyFill="1" applyBorder="1" applyAlignment="1">
      <alignment horizontal="center"/>
    </xf>
    <xf numFmtId="3" fontId="3" fillId="0" borderId="0" xfId="0" applyNumberFormat="1" applyFont="1" applyFill="1" applyBorder="1"/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87" fontId="3" fillId="3" borderId="7" xfId="1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187" fontId="3" fillId="3" borderId="1" xfId="1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187" fontId="3" fillId="3" borderId="1" xfId="1" applyNumberFormat="1" applyFont="1" applyFill="1" applyBorder="1" applyAlignment="1">
      <alignment vertical="center" wrapText="1"/>
    </xf>
    <xf numFmtId="3" fontId="3" fillId="3" borderId="1" xfId="0" applyNumberFormat="1" applyFont="1" applyFill="1" applyBorder="1"/>
    <xf numFmtId="3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187" fontId="4" fillId="3" borderId="6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87" fontId="3" fillId="0" borderId="2" xfId="1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3" fontId="3" fillId="0" borderId="28" xfId="0" applyNumberFormat="1" applyFont="1" applyFill="1" applyBorder="1" applyAlignment="1">
      <alignment horizontal="right" vertical="center" wrapText="1"/>
    </xf>
    <xf numFmtId="0" fontId="3" fillId="0" borderId="27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187" fontId="2" fillId="0" borderId="28" xfId="1" applyNumberFormat="1" applyFont="1" applyFill="1" applyBorder="1" applyAlignment="1">
      <alignment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49" fontId="3" fillId="0" borderId="32" xfId="0" applyNumberFormat="1" applyFont="1" applyFill="1" applyBorder="1"/>
    <xf numFmtId="0" fontId="3" fillId="0" borderId="33" xfId="0" applyFont="1" applyFill="1" applyBorder="1"/>
    <xf numFmtId="0" fontId="3" fillId="0" borderId="33" xfId="0" applyFont="1" applyFill="1" applyBorder="1" applyAlignment="1">
      <alignment horizontal="center"/>
    </xf>
    <xf numFmtId="187" fontId="3" fillId="0" borderId="23" xfId="1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right" vertical="center"/>
    </xf>
    <xf numFmtId="49" fontId="3" fillId="0" borderId="27" xfId="0" applyNumberFormat="1" applyFont="1" applyFill="1" applyBorder="1" applyAlignment="1">
      <alignment horizontal="center" vertical="center" wrapText="1"/>
    </xf>
    <xf numFmtId="187" fontId="3" fillId="0" borderId="28" xfId="1" applyNumberFormat="1" applyFont="1" applyFill="1" applyBorder="1" applyAlignment="1">
      <alignment horizontal="right"/>
    </xf>
    <xf numFmtId="0" fontId="4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3" fontId="3" fillId="0" borderId="34" xfId="0" applyNumberFormat="1" applyFont="1" applyFill="1" applyBorder="1" applyAlignment="1">
      <alignment horizontal="right" vertical="center" wrapText="1"/>
    </xf>
    <xf numFmtId="187" fontId="3" fillId="0" borderId="34" xfId="1" applyNumberFormat="1" applyFont="1" applyFill="1" applyBorder="1" applyAlignment="1">
      <alignment horizontal="right" vertical="center" wrapText="1"/>
    </xf>
    <xf numFmtId="0" fontId="4" fillId="2" borderId="35" xfId="0" applyFont="1" applyFill="1" applyBorder="1" applyAlignment="1">
      <alignment horizontal="center" vertical="center" wrapText="1"/>
    </xf>
    <xf numFmtId="187" fontId="3" fillId="0" borderId="3" xfId="1" applyNumberFormat="1" applyFont="1" applyFill="1" applyBorder="1" applyAlignment="1">
      <alignment horizontal="right" vertical="center" wrapText="1"/>
    </xf>
    <xf numFmtId="187" fontId="2" fillId="0" borderId="34" xfId="1" applyNumberFormat="1" applyFont="1" applyFill="1" applyBorder="1" applyAlignment="1">
      <alignment vertical="center" wrapText="1"/>
    </xf>
    <xf numFmtId="3" fontId="3" fillId="0" borderId="34" xfId="0" applyNumberFormat="1" applyFont="1" applyFill="1" applyBorder="1" applyAlignment="1">
      <alignment horizontal="right"/>
    </xf>
    <xf numFmtId="3" fontId="3" fillId="0" borderId="36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3" fontId="2" fillId="0" borderId="37" xfId="0" applyNumberFormat="1" applyFont="1" applyFill="1" applyBorder="1" applyAlignment="1">
      <alignment horizontal="right"/>
    </xf>
    <xf numFmtId="187" fontId="4" fillId="0" borderId="35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right" vertical="center" wrapText="1"/>
    </xf>
    <xf numFmtId="0" fontId="4" fillId="2" borderId="38" xfId="0" applyFont="1" applyFill="1" applyBorder="1" applyAlignment="1">
      <alignment horizontal="center" vertical="center" wrapText="1"/>
    </xf>
    <xf numFmtId="187" fontId="3" fillId="0" borderId="39" xfId="1" applyNumberFormat="1" applyFont="1" applyFill="1" applyBorder="1" applyAlignment="1">
      <alignment horizontal="right" vertical="center" wrapText="1"/>
    </xf>
    <xf numFmtId="187" fontId="3" fillId="0" borderId="1" xfId="1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/>
    <xf numFmtId="3" fontId="3" fillId="3" borderId="5" xfId="0" applyNumberFormat="1" applyFont="1" applyFill="1" applyBorder="1" applyAlignment="1">
      <alignment horizontal="right"/>
    </xf>
    <xf numFmtId="0" fontId="3" fillId="3" borderId="5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87" fontId="2" fillId="0" borderId="1" xfId="1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  <color rgb="FFF4E1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B4FB-252A-4F4B-9FC1-18854ED2A30C}">
  <dimension ref="A1:T60"/>
  <sheetViews>
    <sheetView tabSelected="1" topLeftCell="A4" workbookViewId="0">
      <selection activeCell="J13" sqref="J13"/>
    </sheetView>
  </sheetViews>
  <sheetFormatPr defaultColWidth="9" defaultRowHeight="19.2" customHeight="1" x14ac:dyDescent="0.55000000000000004"/>
  <cols>
    <col min="1" max="1" width="8.296875" style="19" customWidth="1"/>
    <col min="2" max="2" width="34.3984375" style="17" customWidth="1"/>
    <col min="3" max="4" width="11" style="17" hidden="1" customWidth="1"/>
    <col min="5" max="5" width="2.19921875" style="17" hidden="1" customWidth="1"/>
    <col min="6" max="8" width="9.8984375" style="18" hidden="1" customWidth="1"/>
    <col min="9" max="9" width="7.796875" style="18" hidden="1" customWidth="1"/>
    <col min="10" max="14" width="9.69921875" style="18" customWidth="1"/>
    <col min="15" max="16384" width="9" style="17"/>
  </cols>
  <sheetData>
    <row r="1" spans="1:15" ht="19.2" customHeight="1" x14ac:dyDescent="0.55000000000000004">
      <c r="A1" s="83" t="s">
        <v>0</v>
      </c>
      <c r="B1" s="85" t="s">
        <v>1</v>
      </c>
      <c r="C1" s="85" t="s">
        <v>2</v>
      </c>
      <c r="D1" s="85"/>
      <c r="E1" s="85"/>
      <c r="F1" s="87" t="s">
        <v>64</v>
      </c>
      <c r="G1" s="88"/>
      <c r="H1" s="88"/>
      <c r="I1" s="89"/>
      <c r="J1" s="90" t="s">
        <v>65</v>
      </c>
      <c r="K1" s="90"/>
      <c r="L1" s="91"/>
      <c r="M1" s="91"/>
      <c r="N1" s="92"/>
    </row>
    <row r="2" spans="1:15" ht="19.2" customHeight="1" thickBot="1" x14ac:dyDescent="0.6">
      <c r="A2" s="84"/>
      <c r="B2" s="86"/>
      <c r="C2" s="36" t="s">
        <v>4</v>
      </c>
      <c r="D2" s="36" t="s">
        <v>5</v>
      </c>
      <c r="E2" s="36" t="s">
        <v>6</v>
      </c>
      <c r="F2" s="23" t="s">
        <v>7</v>
      </c>
      <c r="G2" s="23" t="s">
        <v>8</v>
      </c>
      <c r="H2" s="23" t="s">
        <v>9</v>
      </c>
      <c r="I2" s="24" t="s">
        <v>66</v>
      </c>
      <c r="J2" s="36" t="s">
        <v>7</v>
      </c>
      <c r="K2" s="58" t="s">
        <v>8</v>
      </c>
      <c r="L2" s="75" t="s">
        <v>9</v>
      </c>
      <c r="M2" s="75" t="s">
        <v>66</v>
      </c>
      <c r="N2" s="20" t="s">
        <v>9</v>
      </c>
    </row>
    <row r="3" spans="1:15" ht="19.2" customHeight="1" x14ac:dyDescent="0.55000000000000004">
      <c r="A3" s="42">
        <v>601.1</v>
      </c>
      <c r="B3" s="11" t="s">
        <v>53</v>
      </c>
      <c r="C3" s="11"/>
      <c r="D3" s="11"/>
      <c r="E3" s="11"/>
      <c r="F3" s="25">
        <v>17730</v>
      </c>
      <c r="G3" s="26"/>
      <c r="H3" s="26"/>
      <c r="I3" s="26"/>
      <c r="J3" s="12">
        <v>15000</v>
      </c>
      <c r="K3" s="13"/>
      <c r="L3" s="74"/>
      <c r="M3" s="74"/>
      <c r="N3" s="43"/>
    </row>
    <row r="4" spans="1:15" ht="19.2" customHeight="1" x14ac:dyDescent="0.55000000000000004">
      <c r="A4" s="50">
        <v>601.20000000000005</v>
      </c>
      <c r="B4" s="9" t="s">
        <v>54</v>
      </c>
      <c r="C4" s="9"/>
      <c r="D4" s="10">
        <v>4000</v>
      </c>
      <c r="E4" s="10">
        <v>53208</v>
      </c>
      <c r="F4" s="27">
        <v>57208</v>
      </c>
      <c r="G4" s="28"/>
      <c r="H4" s="28"/>
      <c r="I4" s="28"/>
      <c r="J4" s="1">
        <v>59757</v>
      </c>
      <c r="K4" s="3"/>
      <c r="L4" s="63"/>
      <c r="M4" s="63"/>
      <c r="N4" s="44"/>
    </row>
    <row r="5" spans="1:15" ht="19.2" customHeight="1" x14ac:dyDescent="0.55000000000000004">
      <c r="A5" s="50">
        <v>601.29999999999995</v>
      </c>
      <c r="B5" s="9" t="s">
        <v>55</v>
      </c>
      <c r="C5" s="9"/>
      <c r="D5" s="10">
        <v>2500</v>
      </c>
      <c r="E5" s="10">
        <v>15371</v>
      </c>
      <c r="F5" s="27">
        <v>17871</v>
      </c>
      <c r="G5" s="28"/>
      <c r="H5" s="28"/>
      <c r="I5" s="28"/>
      <c r="J5" s="1">
        <v>16871</v>
      </c>
      <c r="K5" s="3"/>
      <c r="L5" s="63"/>
      <c r="M5" s="63"/>
      <c r="N5" s="44"/>
    </row>
    <row r="6" spans="1:15" ht="19.2" customHeight="1" x14ac:dyDescent="0.55000000000000004">
      <c r="A6" s="50">
        <v>601.4</v>
      </c>
      <c r="B6" s="9" t="s">
        <v>56</v>
      </c>
      <c r="C6" s="9"/>
      <c r="D6" s="9"/>
      <c r="E6" s="10"/>
      <c r="F6" s="27"/>
      <c r="G6" s="29">
        <v>100000</v>
      </c>
      <c r="H6" s="28"/>
      <c r="I6" s="28"/>
      <c r="J6" s="1"/>
      <c r="K6" s="101">
        <v>38800</v>
      </c>
      <c r="L6" s="64"/>
      <c r="M6" s="64"/>
      <c r="N6" s="44"/>
    </row>
    <row r="7" spans="1:15" ht="19.2" customHeight="1" x14ac:dyDescent="0.55000000000000004">
      <c r="A7" s="50">
        <v>601.5</v>
      </c>
      <c r="B7" s="9" t="s">
        <v>57</v>
      </c>
      <c r="C7" s="9"/>
      <c r="D7" s="6"/>
      <c r="E7" s="9">
        <v>20664</v>
      </c>
      <c r="F7" s="30">
        <v>20664</v>
      </c>
      <c r="G7" s="28"/>
      <c r="H7" s="28"/>
      <c r="I7" s="28"/>
      <c r="J7" s="2"/>
      <c r="K7" s="2">
        <v>17630</v>
      </c>
      <c r="L7" s="64"/>
      <c r="M7" s="64"/>
      <c r="N7" s="44"/>
    </row>
    <row r="8" spans="1:15" ht="19.2" customHeight="1" x14ac:dyDescent="0.55000000000000004">
      <c r="A8" s="50">
        <v>601.6</v>
      </c>
      <c r="B8" s="9" t="s">
        <v>58</v>
      </c>
      <c r="C8" s="9"/>
      <c r="D8" s="9"/>
      <c r="E8" s="10">
        <v>950</v>
      </c>
      <c r="F8" s="27">
        <v>950</v>
      </c>
      <c r="G8" s="28"/>
      <c r="H8" s="28"/>
      <c r="I8" s="28"/>
      <c r="J8" s="1">
        <v>920</v>
      </c>
      <c r="K8" s="3"/>
      <c r="L8" s="63"/>
      <c r="M8" s="63"/>
      <c r="N8" s="44"/>
    </row>
    <row r="9" spans="1:15" ht="19.2" customHeight="1" x14ac:dyDescent="0.55000000000000004">
      <c r="A9" s="50">
        <v>601.70000000000005</v>
      </c>
      <c r="B9" s="9" t="s">
        <v>59</v>
      </c>
      <c r="C9" s="9"/>
      <c r="D9" s="9"/>
      <c r="E9" s="9"/>
      <c r="F9" s="27">
        <v>1910</v>
      </c>
      <c r="G9" s="28"/>
      <c r="H9" s="28"/>
      <c r="I9" s="28"/>
      <c r="J9" s="1">
        <v>2000</v>
      </c>
      <c r="K9" s="3"/>
      <c r="L9" s="63"/>
      <c r="M9" s="63"/>
      <c r="N9" s="44"/>
    </row>
    <row r="10" spans="1:15" ht="19.2" customHeight="1" x14ac:dyDescent="0.55000000000000004">
      <c r="A10" s="50">
        <v>601.79999999999995</v>
      </c>
      <c r="B10" s="9" t="s">
        <v>60</v>
      </c>
      <c r="C10" s="10">
        <v>19760</v>
      </c>
      <c r="D10" s="10">
        <v>7000</v>
      </c>
      <c r="E10" s="10">
        <v>27258</v>
      </c>
      <c r="F10" s="27">
        <v>54018</v>
      </c>
      <c r="G10" s="28"/>
      <c r="H10" s="28"/>
      <c r="I10" s="28"/>
      <c r="J10" s="1">
        <v>58477</v>
      </c>
      <c r="K10" s="3"/>
      <c r="L10" s="63"/>
      <c r="M10" s="63"/>
      <c r="N10" s="44"/>
    </row>
    <row r="11" spans="1:15" ht="19.2" customHeight="1" x14ac:dyDescent="0.55000000000000004">
      <c r="A11" s="50">
        <v>601.9</v>
      </c>
      <c r="B11" s="9" t="s">
        <v>61</v>
      </c>
      <c r="C11" s="10">
        <v>50000</v>
      </c>
      <c r="D11" s="10">
        <v>15000</v>
      </c>
      <c r="E11" s="10">
        <v>19500</v>
      </c>
      <c r="F11" s="27"/>
      <c r="G11" s="27">
        <v>65000</v>
      </c>
      <c r="H11" s="28"/>
      <c r="I11" s="28"/>
      <c r="J11" s="1">
        <v>69900</v>
      </c>
      <c r="K11" s="1"/>
      <c r="L11" s="65"/>
      <c r="M11" s="65"/>
      <c r="N11" s="44"/>
    </row>
    <row r="12" spans="1:15" ht="19.2" customHeight="1" x14ac:dyDescent="0.55000000000000004">
      <c r="A12" s="50" t="s">
        <v>42</v>
      </c>
      <c r="B12" s="9" t="s">
        <v>62</v>
      </c>
      <c r="C12" s="9"/>
      <c r="D12" s="9"/>
      <c r="E12" s="2">
        <v>346845</v>
      </c>
      <c r="F12" s="27">
        <v>346845</v>
      </c>
      <c r="G12" s="28"/>
      <c r="H12" s="28"/>
      <c r="I12" s="28"/>
      <c r="J12" s="102">
        <v>166420</v>
      </c>
      <c r="K12" s="2"/>
      <c r="L12" s="64"/>
      <c r="M12" s="64"/>
      <c r="N12" s="45"/>
      <c r="O12" s="22"/>
    </row>
    <row r="13" spans="1:15" ht="19.2" customHeight="1" x14ac:dyDescent="0.55000000000000004">
      <c r="A13" s="50">
        <v>602.1</v>
      </c>
      <c r="B13" s="9" t="s">
        <v>10</v>
      </c>
      <c r="C13" s="8"/>
      <c r="D13" s="8"/>
      <c r="E13" s="8"/>
      <c r="F13" s="27">
        <v>26943</v>
      </c>
      <c r="G13" s="27">
        <v>188030</v>
      </c>
      <c r="H13" s="28"/>
      <c r="I13" s="28"/>
      <c r="J13" s="1">
        <v>26371</v>
      </c>
      <c r="K13" s="1">
        <v>172950</v>
      </c>
      <c r="L13" s="65"/>
      <c r="M13" s="65"/>
      <c r="N13" s="45"/>
      <c r="O13" s="22"/>
    </row>
    <row r="14" spans="1:15" ht="19.2" customHeight="1" x14ac:dyDescent="0.55000000000000004">
      <c r="A14" s="50">
        <v>602.20000000000005</v>
      </c>
      <c r="B14" s="9" t="s">
        <v>11</v>
      </c>
      <c r="C14" s="8"/>
      <c r="D14" s="8"/>
      <c r="E14" s="8"/>
      <c r="F14" s="27">
        <v>94689</v>
      </c>
      <c r="G14" s="27"/>
      <c r="H14" s="28"/>
      <c r="I14" s="28"/>
      <c r="J14" s="1"/>
      <c r="K14" s="1">
        <v>58896</v>
      </c>
      <c r="L14" s="65"/>
      <c r="M14" s="65"/>
      <c r="N14" s="45"/>
      <c r="O14" s="22"/>
    </row>
    <row r="15" spans="1:15" ht="19.2" customHeight="1" x14ac:dyDescent="0.55000000000000004">
      <c r="A15" s="50">
        <v>603.1</v>
      </c>
      <c r="B15" s="9" t="s">
        <v>12</v>
      </c>
      <c r="C15" s="8">
        <v>1500</v>
      </c>
      <c r="D15" s="8">
        <v>19800</v>
      </c>
      <c r="E15" s="8">
        <v>1310</v>
      </c>
      <c r="F15" s="27">
        <v>15510</v>
      </c>
      <c r="G15" s="27"/>
      <c r="H15" s="28"/>
      <c r="I15" s="28"/>
      <c r="J15" s="1"/>
      <c r="K15" s="1">
        <v>22610</v>
      </c>
      <c r="L15" s="65"/>
      <c r="M15" s="65"/>
      <c r="N15" s="44"/>
    </row>
    <row r="16" spans="1:15" ht="19.2" customHeight="1" x14ac:dyDescent="0.55000000000000004">
      <c r="A16" s="46">
        <v>603.20000000000005</v>
      </c>
      <c r="B16" s="9" t="s">
        <v>13</v>
      </c>
      <c r="C16" s="8"/>
      <c r="D16" s="8">
        <v>10800</v>
      </c>
      <c r="E16" s="8">
        <v>3474</v>
      </c>
      <c r="F16" s="27">
        <v>14274</v>
      </c>
      <c r="G16" s="27"/>
      <c r="H16" s="28"/>
      <c r="I16" s="28"/>
      <c r="J16" s="1"/>
      <c r="K16" s="1" t="s">
        <v>68</v>
      </c>
      <c r="L16" s="65">
        <v>15469</v>
      </c>
      <c r="M16" s="1"/>
      <c r="N16" s="61" t="s">
        <v>72</v>
      </c>
    </row>
    <row r="17" spans="1:14" ht="19.2" customHeight="1" x14ac:dyDescent="0.55000000000000004">
      <c r="A17" s="46">
        <v>603.29999999999995</v>
      </c>
      <c r="B17" s="9" t="s">
        <v>14</v>
      </c>
      <c r="C17" s="8"/>
      <c r="D17" s="8">
        <v>1600</v>
      </c>
      <c r="E17" s="8">
        <v>5909</v>
      </c>
      <c r="F17" s="27">
        <v>7509</v>
      </c>
      <c r="G17" s="27"/>
      <c r="H17" s="28"/>
      <c r="I17" s="28"/>
      <c r="J17" s="1"/>
      <c r="K17" s="1">
        <v>14953</v>
      </c>
      <c r="L17" s="67"/>
      <c r="M17" s="65"/>
      <c r="N17" s="44"/>
    </row>
    <row r="18" spans="1:14" ht="19.2" customHeight="1" x14ac:dyDescent="0.55000000000000004">
      <c r="A18" s="46">
        <v>603.4</v>
      </c>
      <c r="B18" s="9" t="s">
        <v>15</v>
      </c>
      <c r="C18" s="8"/>
      <c r="D18" s="8">
        <v>8800</v>
      </c>
      <c r="E18" s="8"/>
      <c r="F18" s="27">
        <v>8800</v>
      </c>
      <c r="G18" s="27"/>
      <c r="H18" s="28"/>
      <c r="I18" s="28"/>
      <c r="J18" s="1"/>
      <c r="K18" s="1">
        <v>9000</v>
      </c>
      <c r="L18" s="65"/>
      <c r="M18" s="65"/>
      <c r="N18" s="44"/>
    </row>
    <row r="19" spans="1:14" ht="19.2" customHeight="1" x14ac:dyDescent="0.55000000000000004">
      <c r="A19" s="46">
        <v>603.6</v>
      </c>
      <c r="B19" s="9" t="s">
        <v>16</v>
      </c>
      <c r="C19" s="8"/>
      <c r="D19" s="8"/>
      <c r="E19" s="8"/>
      <c r="F19" s="27">
        <v>13523</v>
      </c>
      <c r="G19" s="27"/>
      <c r="H19" s="28"/>
      <c r="I19" s="28"/>
      <c r="J19" s="1"/>
      <c r="K19" s="1">
        <v>13523</v>
      </c>
      <c r="L19" s="65"/>
      <c r="M19" s="65"/>
      <c r="N19" s="44"/>
    </row>
    <row r="20" spans="1:14" ht="19.2" customHeight="1" x14ac:dyDescent="0.55000000000000004">
      <c r="A20" s="46">
        <v>603.70000000000005</v>
      </c>
      <c r="B20" s="9" t="s">
        <v>17</v>
      </c>
      <c r="C20" s="8"/>
      <c r="D20" s="8">
        <v>2400</v>
      </c>
      <c r="E20" s="8">
        <v>3610</v>
      </c>
      <c r="F20" s="27">
        <v>6010</v>
      </c>
      <c r="G20" s="27"/>
      <c r="H20" s="28"/>
      <c r="I20" s="28"/>
      <c r="J20" s="1"/>
      <c r="K20" s="1">
        <v>6010</v>
      </c>
      <c r="L20" s="65"/>
      <c r="M20" s="65"/>
      <c r="N20" s="44"/>
    </row>
    <row r="21" spans="1:14" ht="19.2" customHeight="1" x14ac:dyDescent="0.55000000000000004">
      <c r="A21" s="46">
        <v>603.79999999999995</v>
      </c>
      <c r="B21" s="9" t="s">
        <v>50</v>
      </c>
      <c r="C21" s="8"/>
      <c r="D21" s="8"/>
      <c r="E21" s="8"/>
      <c r="F21" s="27">
        <v>12000</v>
      </c>
      <c r="G21" s="27"/>
      <c r="H21" s="28"/>
      <c r="I21" s="28"/>
      <c r="J21" s="1"/>
      <c r="K21" s="1">
        <v>12000</v>
      </c>
      <c r="L21" s="65"/>
      <c r="M21" s="65"/>
      <c r="N21" s="44"/>
    </row>
    <row r="22" spans="1:14" ht="19.2" customHeight="1" x14ac:dyDescent="0.55000000000000004">
      <c r="A22" s="50">
        <v>604.1</v>
      </c>
      <c r="B22" s="9" t="s">
        <v>18</v>
      </c>
      <c r="C22" s="8"/>
      <c r="D22" s="8">
        <v>16500</v>
      </c>
      <c r="E22" s="8">
        <v>41357</v>
      </c>
      <c r="F22" s="27">
        <v>43688</v>
      </c>
      <c r="G22" s="27"/>
      <c r="H22" s="28"/>
      <c r="I22" s="28"/>
      <c r="J22" s="1">
        <v>57857</v>
      </c>
      <c r="K22" s="1"/>
      <c r="L22" s="65"/>
      <c r="M22" s="65"/>
      <c r="N22" s="44"/>
    </row>
    <row r="23" spans="1:14" ht="19.2" customHeight="1" x14ac:dyDescent="0.55000000000000004">
      <c r="A23" s="50">
        <v>604.20000000000005</v>
      </c>
      <c r="B23" s="9" t="s">
        <v>19</v>
      </c>
      <c r="C23" s="8"/>
      <c r="D23" s="8"/>
      <c r="E23" s="1">
        <v>38732</v>
      </c>
      <c r="F23" s="31">
        <v>17932</v>
      </c>
      <c r="G23" s="27"/>
      <c r="H23" s="28"/>
      <c r="I23" s="28"/>
      <c r="J23" s="14">
        <v>29871</v>
      </c>
      <c r="K23" s="1">
        <v>17690</v>
      </c>
      <c r="L23" s="65"/>
      <c r="M23" s="65"/>
      <c r="N23" s="44"/>
    </row>
    <row r="24" spans="1:14" ht="19.2" customHeight="1" x14ac:dyDescent="0.55000000000000004">
      <c r="A24" s="50">
        <v>604.29999999999995</v>
      </c>
      <c r="B24" s="9" t="s">
        <v>48</v>
      </c>
      <c r="C24" s="8"/>
      <c r="D24" s="8"/>
      <c r="E24" s="1">
        <v>41644</v>
      </c>
      <c r="F24" s="27">
        <v>41644</v>
      </c>
      <c r="G24" s="27"/>
      <c r="H24" s="28"/>
      <c r="I24" s="28"/>
      <c r="J24" s="1">
        <v>67410</v>
      </c>
      <c r="K24" s="1"/>
      <c r="L24" s="65"/>
      <c r="M24" s="65"/>
      <c r="N24" s="44"/>
    </row>
    <row r="25" spans="1:14" ht="19.2" customHeight="1" x14ac:dyDescent="0.55000000000000004">
      <c r="A25" s="50">
        <v>604.4</v>
      </c>
      <c r="B25" s="9" t="s">
        <v>51</v>
      </c>
      <c r="C25" s="8"/>
      <c r="D25" s="8"/>
      <c r="E25" s="1">
        <v>89968</v>
      </c>
      <c r="F25" s="27">
        <v>89968</v>
      </c>
      <c r="G25" s="27"/>
      <c r="H25" s="28"/>
      <c r="I25" s="28"/>
      <c r="J25" s="1">
        <v>85904</v>
      </c>
      <c r="K25" s="1"/>
      <c r="L25" s="65"/>
      <c r="M25" s="65"/>
      <c r="N25" s="44"/>
    </row>
    <row r="26" spans="1:14" ht="19.2" customHeight="1" x14ac:dyDescent="0.55000000000000004">
      <c r="A26" s="50">
        <v>604.5</v>
      </c>
      <c r="B26" s="9" t="s">
        <v>20</v>
      </c>
      <c r="C26" s="8"/>
      <c r="D26" s="8"/>
      <c r="E26" s="8"/>
      <c r="F26" s="27">
        <v>28817</v>
      </c>
      <c r="G26" s="27"/>
      <c r="H26" s="28"/>
      <c r="I26" s="28"/>
      <c r="J26" s="1">
        <v>37047</v>
      </c>
      <c r="K26" s="1"/>
      <c r="L26" s="65"/>
      <c r="M26" s="65"/>
      <c r="N26" s="44"/>
    </row>
    <row r="27" spans="1:14" ht="19.2" customHeight="1" x14ac:dyDescent="0.55000000000000004">
      <c r="A27" s="50">
        <v>604.6</v>
      </c>
      <c r="B27" s="9" t="s">
        <v>21</v>
      </c>
      <c r="C27" s="8"/>
      <c r="D27" s="8"/>
      <c r="E27" s="8"/>
      <c r="F27" s="27">
        <v>66533</v>
      </c>
      <c r="G27" s="27">
        <v>60625</v>
      </c>
      <c r="H27" s="28"/>
      <c r="I27" s="28"/>
      <c r="J27" s="1">
        <v>69533</v>
      </c>
      <c r="K27" s="1">
        <v>57625</v>
      </c>
      <c r="L27" s="65"/>
      <c r="M27" s="65"/>
      <c r="N27" s="44"/>
    </row>
    <row r="28" spans="1:14" ht="19.2" customHeight="1" x14ac:dyDescent="0.55000000000000004">
      <c r="A28" s="50">
        <v>604.70000000000005</v>
      </c>
      <c r="B28" s="9" t="s">
        <v>22</v>
      </c>
      <c r="C28" s="8"/>
      <c r="D28" s="8"/>
      <c r="E28" s="1">
        <v>23041</v>
      </c>
      <c r="F28" s="27">
        <v>5141</v>
      </c>
      <c r="G28" s="27"/>
      <c r="H28" s="28"/>
      <c r="I28" s="28"/>
      <c r="J28" s="1">
        <v>13240</v>
      </c>
      <c r="K28" s="1"/>
      <c r="L28" s="65"/>
      <c r="M28" s="65"/>
      <c r="N28" s="44"/>
    </row>
    <row r="29" spans="1:14" ht="19.2" customHeight="1" x14ac:dyDescent="0.55000000000000004">
      <c r="A29" s="50">
        <v>604.79999999999995</v>
      </c>
      <c r="B29" s="9" t="s">
        <v>23</v>
      </c>
      <c r="C29" s="8"/>
      <c r="D29" s="8"/>
      <c r="E29" s="8"/>
      <c r="F29" s="27">
        <v>18911</v>
      </c>
      <c r="G29" s="27"/>
      <c r="H29" s="28"/>
      <c r="I29" s="28"/>
      <c r="J29" s="1">
        <v>36522</v>
      </c>
      <c r="K29" s="1"/>
      <c r="L29" s="65"/>
      <c r="M29" s="65"/>
      <c r="N29" s="44"/>
    </row>
    <row r="30" spans="1:14" ht="19.2" customHeight="1" x14ac:dyDescent="0.55000000000000004">
      <c r="A30" s="50">
        <v>604.9</v>
      </c>
      <c r="B30" s="9" t="s">
        <v>24</v>
      </c>
      <c r="C30" s="8"/>
      <c r="D30" s="8"/>
      <c r="E30" s="8"/>
      <c r="F30" s="31">
        <v>24862</v>
      </c>
      <c r="G30" s="27"/>
      <c r="H30" s="28"/>
      <c r="I30" s="28"/>
      <c r="J30" s="14">
        <v>73080</v>
      </c>
      <c r="K30" s="1"/>
      <c r="L30" s="65"/>
      <c r="M30" s="65"/>
      <c r="N30" s="44"/>
    </row>
    <row r="31" spans="1:14" ht="19.2" customHeight="1" x14ac:dyDescent="0.55000000000000004">
      <c r="A31" s="50" t="s">
        <v>43</v>
      </c>
      <c r="B31" s="9" t="s">
        <v>52</v>
      </c>
      <c r="C31" s="8"/>
      <c r="D31" s="8"/>
      <c r="E31" s="8"/>
      <c r="F31" s="27">
        <v>4696</v>
      </c>
      <c r="G31" s="27"/>
      <c r="H31" s="28"/>
      <c r="I31" s="28"/>
      <c r="J31" s="1">
        <v>5196</v>
      </c>
      <c r="K31" s="1"/>
      <c r="L31" s="65"/>
      <c r="M31" s="65"/>
      <c r="N31" s="44"/>
    </row>
    <row r="32" spans="1:14" ht="19.2" customHeight="1" x14ac:dyDescent="0.55000000000000004">
      <c r="A32" s="50">
        <v>604.11</v>
      </c>
      <c r="B32" s="9" t="s">
        <v>25</v>
      </c>
      <c r="C32" s="8"/>
      <c r="D32" s="8"/>
      <c r="E32" s="8"/>
      <c r="F32" s="27">
        <v>14990</v>
      </c>
      <c r="G32" s="27"/>
      <c r="H32" s="28"/>
      <c r="I32" s="28"/>
      <c r="J32" s="1">
        <v>23110</v>
      </c>
      <c r="K32" s="1"/>
      <c r="L32" s="65"/>
      <c r="M32" s="65"/>
      <c r="N32" s="44"/>
    </row>
    <row r="33" spans="1:14" ht="19.2" customHeight="1" x14ac:dyDescent="0.55000000000000004">
      <c r="A33" s="50">
        <v>604.12</v>
      </c>
      <c r="B33" s="9" t="s">
        <v>26</v>
      </c>
      <c r="C33" s="8"/>
      <c r="D33" s="8"/>
      <c r="E33" s="8"/>
      <c r="F33" s="27">
        <v>24970</v>
      </c>
      <c r="G33" s="27"/>
      <c r="H33" s="28"/>
      <c r="I33" s="28"/>
      <c r="J33" s="1">
        <v>34180</v>
      </c>
      <c r="K33" s="1"/>
      <c r="L33" s="65"/>
      <c r="M33" s="65"/>
      <c r="N33" s="44"/>
    </row>
    <row r="34" spans="1:14" ht="19.2" customHeight="1" x14ac:dyDescent="0.55000000000000004">
      <c r="A34" s="50">
        <v>604.13</v>
      </c>
      <c r="B34" s="9" t="s">
        <v>27</v>
      </c>
      <c r="C34" s="8"/>
      <c r="D34" s="8"/>
      <c r="E34" s="8">
        <v>11882</v>
      </c>
      <c r="F34" s="27">
        <v>7000</v>
      </c>
      <c r="G34" s="27"/>
      <c r="H34" s="28">
        <v>70000</v>
      </c>
      <c r="I34" s="28"/>
      <c r="J34" s="1">
        <v>11822</v>
      </c>
      <c r="K34" s="1"/>
      <c r="L34" s="2">
        <v>70000</v>
      </c>
      <c r="M34" s="76"/>
      <c r="N34" s="45" t="s">
        <v>71</v>
      </c>
    </row>
    <row r="35" spans="1:14" ht="19.2" customHeight="1" x14ac:dyDescent="0.55000000000000004">
      <c r="A35" s="50">
        <v>604.14</v>
      </c>
      <c r="B35" s="9" t="s">
        <v>28</v>
      </c>
      <c r="C35" s="8"/>
      <c r="D35" s="8"/>
      <c r="E35" s="8">
        <v>29912</v>
      </c>
      <c r="F35" s="31">
        <v>15952</v>
      </c>
      <c r="G35" s="27"/>
      <c r="H35" s="28">
        <v>70000</v>
      </c>
      <c r="I35" s="28"/>
      <c r="J35" s="14">
        <v>21416</v>
      </c>
      <c r="K35" s="1"/>
      <c r="L35" s="2">
        <v>70000</v>
      </c>
      <c r="M35" s="76"/>
      <c r="N35" s="45" t="s">
        <v>71</v>
      </c>
    </row>
    <row r="36" spans="1:14" ht="19.2" customHeight="1" thickBot="1" x14ac:dyDescent="0.6">
      <c r="A36" s="50">
        <v>604.15</v>
      </c>
      <c r="B36" s="9" t="s">
        <v>29</v>
      </c>
      <c r="C36" s="8"/>
      <c r="D36" s="8"/>
      <c r="E36" s="8"/>
      <c r="F36" s="27">
        <v>43540</v>
      </c>
      <c r="G36" s="27"/>
      <c r="H36" s="28"/>
      <c r="I36" s="28"/>
      <c r="J36" s="1">
        <v>40395</v>
      </c>
      <c r="K36" s="1"/>
      <c r="L36" s="65"/>
      <c r="M36" s="65"/>
      <c r="N36" s="44"/>
    </row>
    <row r="37" spans="1:14" ht="19.2" customHeight="1" x14ac:dyDescent="0.55000000000000004">
      <c r="A37" s="83" t="s">
        <v>0</v>
      </c>
      <c r="B37" s="85" t="s">
        <v>1</v>
      </c>
      <c r="C37" s="85" t="s">
        <v>2</v>
      </c>
      <c r="D37" s="85"/>
      <c r="E37" s="85"/>
      <c r="F37" s="87" t="s">
        <v>64</v>
      </c>
      <c r="G37" s="88"/>
      <c r="H37" s="88"/>
      <c r="I37" s="89"/>
      <c r="J37" s="90" t="s">
        <v>65</v>
      </c>
      <c r="K37" s="90"/>
      <c r="L37" s="91"/>
      <c r="M37" s="91"/>
      <c r="N37" s="92"/>
    </row>
    <row r="38" spans="1:14" ht="19.2" customHeight="1" thickBot="1" x14ac:dyDescent="0.6">
      <c r="A38" s="84"/>
      <c r="B38" s="86"/>
      <c r="C38" s="36" t="s">
        <v>4</v>
      </c>
      <c r="D38" s="36" t="s">
        <v>5</v>
      </c>
      <c r="E38" s="36" t="s">
        <v>6</v>
      </c>
      <c r="F38" s="23" t="s">
        <v>7</v>
      </c>
      <c r="G38" s="23" t="s">
        <v>8</v>
      </c>
      <c r="H38" s="23" t="s">
        <v>9</v>
      </c>
      <c r="I38" s="24" t="s">
        <v>66</v>
      </c>
      <c r="J38" s="36" t="s">
        <v>7</v>
      </c>
      <c r="K38" s="58"/>
      <c r="L38" s="62"/>
      <c r="M38" s="62"/>
      <c r="N38" s="20" t="s">
        <v>9</v>
      </c>
    </row>
    <row r="39" spans="1:14" ht="19.2" customHeight="1" thickBot="1" x14ac:dyDescent="0.6">
      <c r="A39" s="99"/>
      <c r="B39" s="100"/>
      <c r="C39" s="39"/>
      <c r="D39" s="39"/>
      <c r="E39" s="39"/>
      <c r="F39" s="37"/>
      <c r="G39" s="37"/>
      <c r="H39" s="37"/>
      <c r="I39" s="38"/>
      <c r="J39" s="41"/>
      <c r="K39" s="41" t="s">
        <v>67</v>
      </c>
      <c r="L39" s="66"/>
      <c r="M39" s="66"/>
      <c r="N39" s="47"/>
    </row>
    <row r="40" spans="1:14" ht="19.2" customHeight="1" x14ac:dyDescent="0.55000000000000004">
      <c r="A40" s="50">
        <v>605.1</v>
      </c>
      <c r="B40" s="9" t="s">
        <v>30</v>
      </c>
      <c r="C40" s="8"/>
      <c r="D40" s="8"/>
      <c r="E40" s="8"/>
      <c r="F40" s="27"/>
      <c r="G40" s="27">
        <v>54950</v>
      </c>
      <c r="H40" s="28"/>
      <c r="I40" s="28"/>
      <c r="J40" s="40"/>
      <c r="K40" s="40">
        <v>54950</v>
      </c>
      <c r="L40" s="67"/>
      <c r="M40" s="67"/>
      <c r="N40" s="48"/>
    </row>
    <row r="41" spans="1:14" ht="19.2" customHeight="1" x14ac:dyDescent="0.55000000000000004">
      <c r="A41" s="50">
        <v>605.20000000000005</v>
      </c>
      <c r="B41" s="9" t="s">
        <v>31</v>
      </c>
      <c r="C41" s="8"/>
      <c r="D41" s="8"/>
      <c r="E41" s="8"/>
      <c r="F41" s="27"/>
      <c r="G41" s="27">
        <v>49680</v>
      </c>
      <c r="H41" s="28"/>
      <c r="I41" s="28"/>
      <c r="J41" s="1"/>
      <c r="K41" s="1">
        <v>49680</v>
      </c>
      <c r="L41" s="65"/>
      <c r="M41" s="65"/>
      <c r="N41" s="44"/>
    </row>
    <row r="42" spans="1:14" ht="19.2" customHeight="1" x14ac:dyDescent="0.55000000000000004">
      <c r="A42" s="50">
        <v>605.29999999999995</v>
      </c>
      <c r="B42" s="9" t="s">
        <v>32</v>
      </c>
      <c r="C42" s="8"/>
      <c r="D42" s="8"/>
      <c r="E42" s="8"/>
      <c r="F42" s="27"/>
      <c r="G42" s="27">
        <v>49000</v>
      </c>
      <c r="H42" s="28"/>
      <c r="I42" s="28"/>
      <c r="J42" s="1"/>
      <c r="K42" s="1">
        <v>52600</v>
      </c>
      <c r="L42" s="65"/>
      <c r="M42" s="65"/>
      <c r="N42" s="44"/>
    </row>
    <row r="43" spans="1:14" ht="19.2" customHeight="1" x14ac:dyDescent="0.55000000000000004">
      <c r="A43" s="50">
        <v>605.4</v>
      </c>
      <c r="B43" s="9" t="s">
        <v>33</v>
      </c>
      <c r="C43" s="8"/>
      <c r="D43" s="8"/>
      <c r="E43" s="8"/>
      <c r="F43" s="27"/>
      <c r="G43" s="27">
        <v>44800</v>
      </c>
      <c r="H43" s="28"/>
      <c r="I43" s="28"/>
      <c r="J43" s="1"/>
      <c r="K43" s="1">
        <v>48000</v>
      </c>
      <c r="L43" s="65"/>
      <c r="M43" s="65"/>
      <c r="N43" s="44"/>
    </row>
    <row r="44" spans="1:14" ht="19.2" customHeight="1" x14ac:dyDescent="0.55000000000000004">
      <c r="A44" s="50">
        <v>605.5</v>
      </c>
      <c r="B44" s="9" t="s">
        <v>34</v>
      </c>
      <c r="C44" s="8"/>
      <c r="D44" s="8"/>
      <c r="E44" s="8"/>
      <c r="F44" s="27"/>
      <c r="G44" s="27">
        <v>40265</v>
      </c>
      <c r="H44" s="28"/>
      <c r="I44" s="28"/>
      <c r="J44" s="1"/>
      <c r="K44" s="1">
        <v>51125</v>
      </c>
      <c r="L44" s="65"/>
      <c r="M44" s="65"/>
      <c r="N44" s="44"/>
    </row>
    <row r="45" spans="1:14" ht="19.2" customHeight="1" x14ac:dyDescent="0.55000000000000004">
      <c r="A45" s="50">
        <v>605.6</v>
      </c>
      <c r="B45" s="9" t="s">
        <v>35</v>
      </c>
      <c r="C45" s="8"/>
      <c r="D45" s="8"/>
      <c r="E45" s="8"/>
      <c r="F45" s="27"/>
      <c r="G45" s="27">
        <v>42000</v>
      </c>
      <c r="H45" s="28"/>
      <c r="I45" s="28"/>
      <c r="J45" s="1"/>
      <c r="K45" s="1">
        <v>59820</v>
      </c>
      <c r="L45" s="65"/>
      <c r="M45" s="65"/>
      <c r="N45" s="44"/>
    </row>
    <row r="46" spans="1:14" ht="19.2" customHeight="1" x14ac:dyDescent="0.55000000000000004">
      <c r="A46" s="50">
        <v>606.1</v>
      </c>
      <c r="B46" s="9" t="s">
        <v>36</v>
      </c>
      <c r="C46" s="8"/>
      <c r="D46" s="8"/>
      <c r="E46" s="8"/>
      <c r="F46" s="27">
        <v>11644</v>
      </c>
      <c r="G46" s="27"/>
      <c r="H46" s="28"/>
      <c r="I46" s="28"/>
      <c r="J46" s="1">
        <v>13251</v>
      </c>
      <c r="K46" s="1"/>
      <c r="L46" s="65"/>
      <c r="M46" s="65"/>
      <c r="N46" s="44"/>
    </row>
    <row r="47" spans="1:14" ht="19.2" customHeight="1" x14ac:dyDescent="0.55000000000000004">
      <c r="A47" s="50">
        <v>606.20000000000005</v>
      </c>
      <c r="B47" s="9" t="s">
        <v>37</v>
      </c>
      <c r="C47" s="8"/>
      <c r="D47" s="8"/>
      <c r="E47" s="8"/>
      <c r="F47" s="27">
        <v>9552</v>
      </c>
      <c r="G47" s="27"/>
      <c r="H47" s="28"/>
      <c r="I47" s="28"/>
      <c r="J47" s="1">
        <v>5352</v>
      </c>
      <c r="K47" s="1"/>
      <c r="L47" s="65"/>
      <c r="M47" s="65"/>
      <c r="N47" s="44"/>
    </row>
    <row r="48" spans="1:14" ht="19.2" customHeight="1" x14ac:dyDescent="0.55000000000000004">
      <c r="A48" s="50">
        <v>606.29999999999995</v>
      </c>
      <c r="B48" s="9" t="s">
        <v>38</v>
      </c>
      <c r="C48" s="8"/>
      <c r="D48" s="8"/>
      <c r="E48" s="8"/>
      <c r="F48" s="27">
        <v>20025</v>
      </c>
      <c r="G48" s="27"/>
      <c r="H48" s="28"/>
      <c r="I48" s="28"/>
      <c r="J48" s="1">
        <v>17775</v>
      </c>
      <c r="K48" s="1"/>
      <c r="L48" s="65"/>
      <c r="M48" s="65"/>
      <c r="N48" s="44"/>
    </row>
    <row r="49" spans="1:20" ht="19.2" customHeight="1" x14ac:dyDescent="0.55000000000000004">
      <c r="A49" s="60">
        <v>606.4</v>
      </c>
      <c r="B49" s="9" t="s">
        <v>39</v>
      </c>
      <c r="C49" s="8"/>
      <c r="D49" s="8"/>
      <c r="E49" s="8"/>
      <c r="F49" s="30">
        <v>120000</v>
      </c>
      <c r="G49" s="30"/>
      <c r="H49" s="30">
        <v>75000</v>
      </c>
      <c r="I49" s="30"/>
      <c r="J49" s="8">
        <v>138132</v>
      </c>
      <c r="K49" s="8"/>
      <c r="L49" s="68"/>
      <c r="M49" s="68"/>
      <c r="N49" s="49"/>
    </row>
    <row r="50" spans="1:20" ht="19.2" customHeight="1" x14ac:dyDescent="0.55000000000000004">
      <c r="A50" s="60">
        <v>606.5</v>
      </c>
      <c r="B50" s="9" t="s">
        <v>40</v>
      </c>
      <c r="C50" s="8"/>
      <c r="D50" s="8"/>
      <c r="E50" s="8"/>
      <c r="F50" s="27"/>
      <c r="G50" s="27">
        <v>464890</v>
      </c>
      <c r="H50" s="28"/>
      <c r="I50" s="28"/>
      <c r="J50" s="102">
        <v>192254</v>
      </c>
      <c r="K50" s="102">
        <v>223215</v>
      </c>
      <c r="L50" s="65"/>
      <c r="M50" s="65"/>
      <c r="N50" s="44"/>
    </row>
    <row r="51" spans="1:20" ht="19.2" customHeight="1" x14ac:dyDescent="0.55000000000000004">
      <c r="A51" s="60">
        <v>606.6</v>
      </c>
      <c r="B51" s="9" t="s">
        <v>41</v>
      </c>
      <c r="C51" s="8"/>
      <c r="D51" s="8"/>
      <c r="E51" s="8"/>
      <c r="F51" s="27">
        <v>35000</v>
      </c>
      <c r="G51" s="27"/>
      <c r="H51" s="28"/>
      <c r="I51" s="28"/>
      <c r="J51" s="1"/>
      <c r="K51" s="1">
        <v>32400</v>
      </c>
      <c r="L51" s="65"/>
      <c r="M51" s="65"/>
      <c r="N51" s="44"/>
    </row>
    <row r="52" spans="1:20" ht="19.2" customHeight="1" x14ac:dyDescent="0.55000000000000004">
      <c r="A52" s="93" t="s">
        <v>63</v>
      </c>
      <c r="B52" s="5" t="s">
        <v>44</v>
      </c>
      <c r="C52" s="6"/>
      <c r="D52" s="6"/>
      <c r="E52" s="6"/>
      <c r="F52" s="32">
        <v>8580</v>
      </c>
      <c r="G52" s="32">
        <v>99884</v>
      </c>
      <c r="H52" s="33"/>
      <c r="I52" s="33"/>
      <c r="J52" s="4">
        <v>8595</v>
      </c>
      <c r="K52" s="4">
        <v>99631</v>
      </c>
      <c r="L52" s="69"/>
      <c r="M52" s="69"/>
      <c r="N52" s="51"/>
    </row>
    <row r="53" spans="1:20" ht="19.2" customHeight="1" x14ac:dyDescent="0.55000000000000004">
      <c r="A53" s="93"/>
      <c r="B53" s="5" t="s">
        <v>45</v>
      </c>
      <c r="C53" s="6"/>
      <c r="D53" s="6"/>
      <c r="E53" s="6"/>
      <c r="F53" s="34"/>
      <c r="G53" s="32">
        <v>72325</v>
      </c>
      <c r="H53" s="33"/>
      <c r="I53" s="33"/>
      <c r="J53" s="7"/>
      <c r="K53" s="4">
        <v>65667</v>
      </c>
      <c r="L53" s="69"/>
      <c r="M53" s="69"/>
      <c r="N53" s="51"/>
    </row>
    <row r="54" spans="1:20" ht="19.2" customHeight="1" x14ac:dyDescent="0.55000000000000004">
      <c r="A54" s="93"/>
      <c r="B54" s="5" t="s">
        <v>46</v>
      </c>
      <c r="C54" s="6"/>
      <c r="D54" s="6"/>
      <c r="E54" s="6"/>
      <c r="F54" s="34"/>
      <c r="G54" s="32">
        <v>26878</v>
      </c>
      <c r="H54" s="33"/>
      <c r="I54" s="33"/>
      <c r="J54" s="7"/>
      <c r="K54" s="4">
        <v>38120</v>
      </c>
      <c r="L54" s="69"/>
      <c r="M54" s="69"/>
      <c r="N54" s="51"/>
      <c r="T54" s="17">
        <v>15469</v>
      </c>
    </row>
    <row r="55" spans="1:20" ht="19.2" customHeight="1" x14ac:dyDescent="0.55000000000000004">
      <c r="A55" s="93"/>
      <c r="B55" s="5" t="s">
        <v>69</v>
      </c>
      <c r="C55" s="6"/>
      <c r="D55" s="6"/>
      <c r="E55" s="6"/>
      <c r="F55" s="34"/>
      <c r="G55" s="32"/>
      <c r="H55" s="33"/>
      <c r="I55" s="33"/>
      <c r="J55" s="7"/>
      <c r="K55" s="95">
        <v>50781</v>
      </c>
      <c r="L55" s="70"/>
      <c r="M55" s="70"/>
      <c r="N55" s="51"/>
      <c r="T55" s="17">
        <f>200000-15469-70000-30000</f>
        <v>84531</v>
      </c>
    </row>
    <row r="56" spans="1:20" ht="19.2" customHeight="1" x14ac:dyDescent="0.55000000000000004">
      <c r="A56" s="93"/>
      <c r="B56" s="5" t="s">
        <v>70</v>
      </c>
      <c r="C56" s="6"/>
      <c r="D56" s="6"/>
      <c r="E56" s="6"/>
      <c r="F56" s="34"/>
      <c r="G56" s="32"/>
      <c r="H56" s="33"/>
      <c r="I56" s="33"/>
      <c r="J56" s="7"/>
      <c r="K56" s="96"/>
      <c r="L56" s="71"/>
      <c r="M56" s="59"/>
      <c r="N56" s="51"/>
    </row>
    <row r="57" spans="1:20" ht="19.2" customHeight="1" x14ac:dyDescent="0.55000000000000004">
      <c r="A57" s="93"/>
      <c r="B57" s="5" t="s">
        <v>47</v>
      </c>
      <c r="C57" s="6"/>
      <c r="D57" s="6"/>
      <c r="E57" s="6"/>
      <c r="F57" s="32"/>
      <c r="G57" s="32"/>
      <c r="H57" s="33"/>
      <c r="I57" s="33"/>
      <c r="J57" s="4"/>
      <c r="K57" s="4" t="s">
        <v>68</v>
      </c>
      <c r="L57" s="77">
        <v>30000</v>
      </c>
      <c r="M57" s="4"/>
      <c r="N57" s="61" t="s">
        <v>72</v>
      </c>
    </row>
    <row r="58" spans="1:20" ht="19.2" customHeight="1" thickBot="1" x14ac:dyDescent="0.6">
      <c r="A58" s="94"/>
      <c r="B58" s="78" t="s">
        <v>49</v>
      </c>
      <c r="C58" s="79"/>
      <c r="D58" s="79"/>
      <c r="E58" s="79"/>
      <c r="F58" s="80">
        <v>200000</v>
      </c>
      <c r="G58" s="80"/>
      <c r="H58" s="81"/>
      <c r="I58" s="81"/>
      <c r="J58" s="82">
        <v>250000</v>
      </c>
      <c r="K58" s="82"/>
      <c r="L58" s="72"/>
      <c r="M58" s="72"/>
      <c r="N58" s="52"/>
    </row>
    <row r="59" spans="1:20" ht="19.2" customHeight="1" thickBot="1" x14ac:dyDescent="0.65">
      <c r="A59" s="97" t="s">
        <v>3</v>
      </c>
      <c r="B59" s="98"/>
      <c r="C59" s="15"/>
      <c r="D59" s="15"/>
      <c r="E59" s="15"/>
      <c r="F59" s="35">
        <f>SUM(F3:F58)</f>
        <v>1569899</v>
      </c>
      <c r="G59" s="35">
        <f>SUM(G3:G57)</f>
        <v>1358327</v>
      </c>
      <c r="H59" s="35">
        <f>SUM(H3:H57)</f>
        <v>215000</v>
      </c>
      <c r="I59" s="35"/>
      <c r="J59" s="16">
        <f>SUM(J3:J58)</f>
        <v>1647658</v>
      </c>
      <c r="K59" s="16">
        <f>SUM(K3:K57)</f>
        <v>1267676</v>
      </c>
      <c r="L59" s="73"/>
      <c r="M59" s="73"/>
      <c r="N59" s="21"/>
    </row>
    <row r="60" spans="1:20" ht="19.2" customHeight="1" thickBot="1" x14ac:dyDescent="0.6">
      <c r="A60" s="53"/>
      <c r="B60" s="54"/>
      <c r="C60" s="54"/>
      <c r="D60" s="54"/>
      <c r="E60" s="54"/>
      <c r="F60" s="55"/>
      <c r="G60" s="55"/>
      <c r="H60" s="55"/>
      <c r="I60" s="55"/>
      <c r="J60" s="56">
        <v>1608000</v>
      </c>
      <c r="K60" s="56">
        <v>1303900</v>
      </c>
      <c r="L60" s="56"/>
      <c r="M60" s="56"/>
      <c r="N60" s="57"/>
    </row>
  </sheetData>
  <mergeCells count="13">
    <mergeCell ref="A52:A58"/>
    <mergeCell ref="K55:K56"/>
    <mergeCell ref="A59:B59"/>
    <mergeCell ref="A37:A39"/>
    <mergeCell ref="B37:B39"/>
    <mergeCell ref="C37:E37"/>
    <mergeCell ref="F37:I37"/>
    <mergeCell ref="J37:N37"/>
    <mergeCell ref="A1:A2"/>
    <mergeCell ref="B1:B2"/>
    <mergeCell ref="C1:E1"/>
    <mergeCell ref="F1:I1"/>
    <mergeCell ref="J1:N1"/>
  </mergeCells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2021-05-27T06:22:34Z</cp:lastPrinted>
  <dcterms:created xsi:type="dcterms:W3CDTF">2020-03-17T17:17:06Z</dcterms:created>
  <dcterms:modified xsi:type="dcterms:W3CDTF">2021-06-08T06:00:15Z</dcterms:modified>
</cp:coreProperties>
</file>